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<sst xmlns="http://schemas.openxmlformats.org/spreadsheetml/2006/main" count="83" uniqueCount="73">
  <si>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方正小标宋简体"/>
        <charset val="134"/>
      </rPr>
      <t>年度）</t>
    </r>
    <r>
      <rPr>
        <sz val="14"/>
        <color theme="1"/>
        <rFont val="Times New Roman"/>
        <charset val="134"/>
      </rPr>
      <t xml:space="preserve">             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</si>
  <si>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仿宋_GB2312"/>
        <charset val="134"/>
      </rPr>
      <t>单位名称（盖章）：</t>
    </r>
  </si>
  <si>
    <r>
      <rPr>
        <sz val="11"/>
        <color theme="1"/>
        <rFont val="仿宋_GB2312"/>
        <charset val="134"/>
      </rPr>
      <t>项目名称</t>
    </r>
  </si>
  <si>
    <r>
      <rPr>
        <sz val="11"/>
        <color theme="1"/>
        <rFont val="仿宋_GB2312"/>
        <charset val="134"/>
      </rPr>
      <t>生态清洁小流域年度评估</t>
    </r>
  </si>
  <si>
    <r>
      <rPr>
        <sz val="11"/>
        <color theme="1"/>
        <rFont val="仿宋_GB2312"/>
        <charset val="134"/>
      </rPr>
      <t>主管部门</t>
    </r>
  </si>
  <si>
    <r>
      <rPr>
        <sz val="11"/>
        <color theme="1"/>
        <rFont val="仿宋_GB2312"/>
        <charset val="134"/>
      </rPr>
      <t>北京市水务局</t>
    </r>
  </si>
  <si>
    <r>
      <rPr>
        <sz val="11"/>
        <color theme="1"/>
        <rFont val="仿宋_GB2312"/>
        <charset val="134"/>
      </rPr>
      <t>实施单位</t>
    </r>
  </si>
  <si>
    <r>
      <rPr>
        <sz val="11"/>
        <color theme="1"/>
        <rFont val="仿宋_GB2312"/>
        <charset val="134"/>
      </rPr>
      <t>北京市水务局机关行政</t>
    </r>
  </si>
  <si>
    <r>
      <rPr>
        <sz val="11"/>
        <color theme="1"/>
        <rFont val="仿宋_GB2312"/>
        <charset val="134"/>
      </rPr>
      <t>项目资金（万元）</t>
    </r>
  </si>
  <si>
    <r>
      <rPr>
        <sz val="11"/>
        <color theme="1"/>
        <rFont val="仿宋_GB2312"/>
        <charset val="134"/>
      </rPr>
      <t>年初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预算数</t>
    </r>
  </si>
  <si>
    <r>
      <rPr>
        <sz val="11"/>
        <color theme="1"/>
        <rFont val="仿宋_GB2312"/>
        <charset val="134"/>
      </rPr>
      <t>全年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预算数</t>
    </r>
  </si>
  <si>
    <r>
      <rPr>
        <sz val="11"/>
        <color theme="1"/>
        <rFont val="仿宋_GB2312"/>
        <charset val="134"/>
      </rPr>
      <t>全年执行数</t>
    </r>
  </si>
  <si>
    <r>
      <rPr>
        <sz val="11"/>
        <color theme="1"/>
        <rFont val="仿宋_GB2312"/>
        <charset val="134"/>
      </rPr>
      <t>分值</t>
    </r>
  </si>
  <si>
    <r>
      <rPr>
        <sz val="11"/>
        <color theme="1"/>
        <rFont val="仿宋_GB2312"/>
        <charset val="134"/>
      </rPr>
      <t>执行率</t>
    </r>
  </si>
  <si>
    <r>
      <rPr>
        <sz val="11"/>
        <color theme="1"/>
        <rFont val="仿宋_GB2312"/>
        <charset val="134"/>
      </rPr>
      <t>得分</t>
    </r>
  </si>
  <si>
    <r>
      <rPr>
        <sz val="11"/>
        <color theme="1"/>
        <rFont val="仿宋_GB2312"/>
        <charset val="134"/>
      </rPr>
      <t>年度资金总额</t>
    </r>
  </si>
  <si>
    <r>
      <rPr>
        <sz val="11"/>
        <color theme="1"/>
        <rFont val="仿宋_GB2312"/>
        <charset val="134"/>
      </rPr>
      <t>其中：当年财政拨款</t>
    </r>
  </si>
  <si>
    <t>—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</si>
  <si>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仿宋_GB2312"/>
        <charset val="134"/>
      </rPr>
      <t>上年结转资金</t>
    </r>
  </si>
  <si>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仿宋_GB2312"/>
        <charset val="134"/>
      </rPr>
      <t>其他资金</t>
    </r>
  </si>
  <si>
    <r>
      <rPr>
        <sz val="11"/>
        <color theme="1"/>
        <rFont val="仿宋_GB2312"/>
        <charset val="134"/>
      </rPr>
      <t>年度总体目标</t>
    </r>
  </si>
  <si>
    <r>
      <rPr>
        <sz val="11"/>
        <color theme="1"/>
        <rFont val="仿宋_GB2312"/>
        <charset val="134"/>
      </rPr>
      <t>预期目标</t>
    </r>
  </si>
  <si>
    <r>
      <rPr>
        <sz val="11"/>
        <color theme="1"/>
        <rFont val="仿宋_GB2312"/>
        <charset val="134"/>
      </rPr>
      <t>实际完成情况</t>
    </r>
  </si>
  <si>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仿宋_GB2312"/>
        <charset val="134"/>
      </rPr>
      <t>基于小流域评价指标体系，对已建小流域和</t>
    </r>
    <r>
      <rPr>
        <sz val="11"/>
        <color theme="1"/>
        <rFont val="Times New Roman"/>
        <charset val="134"/>
      </rPr>
      <t>2023</t>
    </r>
    <r>
      <rPr>
        <sz val="11"/>
        <color theme="1"/>
        <rFont val="仿宋_GB2312"/>
        <charset val="134"/>
      </rPr>
      <t>年新建小流域进行评估，形成小流域生态清洁评估结果，支撑发布生态清洁小流域名录；针对未达标的小流域开展小流域问题识别与诊断，提出流域保护修复总体思路和措施布局。</t>
    </r>
  </si>
  <si>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仿宋_GB2312"/>
        <charset val="134"/>
      </rPr>
      <t>完成山区</t>
    </r>
    <r>
      <rPr>
        <sz val="11"/>
        <color theme="1"/>
        <rFont val="Times New Roman"/>
        <charset val="134"/>
      </rPr>
      <t>576</t>
    </r>
    <r>
      <rPr>
        <sz val="11"/>
        <color theme="1"/>
        <rFont val="仿宋_GB2312"/>
        <charset val="134"/>
      </rPr>
      <t>条小流域评估等级划分；针对未达标小流域开展了小流域沟道水文地貌核查、总氮溯源分析、有机污染物分析等，为发布生态清洁小流域名录及新时期小流域综合治理提供支撑。</t>
    </r>
  </si>
  <si>
    <r>
      <rPr>
        <sz val="11"/>
        <color theme="1"/>
        <rFont val="仿宋_GB2312"/>
        <charset val="134"/>
      </rPr>
      <t>绩效指标</t>
    </r>
  </si>
  <si>
    <r>
      <rPr>
        <sz val="11"/>
        <color theme="1"/>
        <rFont val="仿宋_GB2312"/>
        <charset val="134"/>
      </rPr>
      <t>一级指标</t>
    </r>
  </si>
  <si>
    <r>
      <rPr>
        <sz val="11"/>
        <color theme="1"/>
        <rFont val="仿宋_GB2312"/>
        <charset val="134"/>
      </rPr>
      <t>二级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指标</t>
    </r>
  </si>
  <si>
    <r>
      <rPr>
        <sz val="11"/>
        <color theme="1"/>
        <rFont val="仿宋_GB2312"/>
        <charset val="134"/>
      </rPr>
      <t>三级指标</t>
    </r>
  </si>
  <si>
    <r>
      <rPr>
        <sz val="11"/>
        <color theme="1"/>
        <rFont val="仿宋_GB2312"/>
        <charset val="134"/>
      </rPr>
      <t>年度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指标值</t>
    </r>
  </si>
  <si>
    <r>
      <rPr>
        <sz val="11"/>
        <color theme="1"/>
        <rFont val="仿宋_GB2312"/>
        <charset val="134"/>
      </rPr>
      <t>实际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完成值</t>
    </r>
  </si>
  <si>
    <r>
      <rPr>
        <sz val="11"/>
        <color theme="1"/>
        <rFont val="仿宋_GB2312"/>
        <charset val="134"/>
      </rPr>
      <t>偏差原因分析及改进措施</t>
    </r>
  </si>
  <si>
    <r>
      <rPr>
        <sz val="11"/>
        <color theme="1"/>
        <rFont val="仿宋_GB2312"/>
        <charset val="134"/>
      </rPr>
      <t>产出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指标</t>
    </r>
  </si>
  <si>
    <r>
      <rPr>
        <sz val="11"/>
        <color theme="1"/>
        <rFont val="仿宋_GB2312"/>
        <charset val="134"/>
      </rPr>
      <t>数量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指标</t>
    </r>
  </si>
  <si>
    <r>
      <rPr>
        <sz val="11"/>
        <color rgb="FF000000"/>
        <rFont val="仿宋_GB2312"/>
        <charset val="134"/>
      </rPr>
      <t>生态清洁小流域推荐名录</t>
    </r>
  </si>
  <si>
    <r>
      <rPr>
        <sz val="11"/>
        <color theme="1"/>
        <rFont val="Times New Roman"/>
        <charset val="134"/>
      </rPr>
      <t>=1</t>
    </r>
    <r>
      <rPr>
        <sz val="11"/>
        <color theme="1"/>
        <rFont val="仿宋_GB2312"/>
        <charset val="134"/>
      </rPr>
      <t>份</t>
    </r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</si>
  <si>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份</t>
    </r>
  </si>
  <si>
    <r>
      <rPr>
        <sz val="11"/>
        <color rgb="FF000000"/>
        <rFont val="仿宋_GB2312"/>
        <charset val="134"/>
      </rPr>
      <t>生态清洁小流域评估指标体系</t>
    </r>
  </si>
  <si>
    <r>
      <rPr>
        <sz val="11"/>
        <color theme="1"/>
        <rFont val="Times New Roman"/>
        <charset val="134"/>
      </rPr>
      <t>=1</t>
    </r>
    <r>
      <rPr>
        <sz val="11"/>
        <color theme="1"/>
        <rFont val="仿宋_GB2312"/>
        <charset val="134"/>
      </rPr>
      <t>套</t>
    </r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</si>
  <si>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条</t>
    </r>
  </si>
  <si>
    <r>
      <rPr>
        <sz val="11"/>
        <color rgb="FF000000"/>
        <rFont val="仿宋_GB2312"/>
        <charset val="134"/>
      </rPr>
      <t>评估全市山区小流域</t>
    </r>
  </si>
  <si>
    <r>
      <rPr>
        <sz val="11"/>
        <color theme="1"/>
        <rFont val="Times New Roman"/>
        <charset val="134"/>
      </rPr>
      <t>=576</t>
    </r>
    <r>
      <rPr>
        <sz val="11"/>
        <color theme="1"/>
        <rFont val="仿宋_GB2312"/>
        <charset val="134"/>
      </rPr>
      <t>条</t>
    </r>
  </si>
  <si>
    <r>
      <rPr>
        <sz val="11"/>
        <color theme="1"/>
        <rFont val="Times New Roman"/>
        <charset val="134"/>
      </rPr>
      <t>576</t>
    </r>
    <r>
      <rPr>
        <sz val="11"/>
        <color theme="1"/>
        <rFont val="仿宋_GB2312"/>
        <charset val="134"/>
      </rPr>
      <t>条</t>
    </r>
  </si>
  <si>
    <r>
      <rPr>
        <sz val="11"/>
        <color rgb="FF000000"/>
        <rFont val="仿宋_GB2312"/>
        <charset val="134"/>
      </rPr>
      <t>检测全市山区小流域水质样品</t>
    </r>
  </si>
  <si>
    <r>
      <rPr>
        <sz val="11"/>
        <color theme="1"/>
        <rFont val="Times New Roman"/>
        <charset val="134"/>
      </rPr>
      <t>=126</t>
    </r>
    <r>
      <rPr>
        <sz val="11"/>
        <color theme="1"/>
        <rFont val="宋体"/>
        <charset val="134"/>
      </rPr>
      <t>条</t>
    </r>
  </si>
  <si>
    <r>
      <rPr>
        <sz val="11"/>
        <color theme="1"/>
        <rFont val="Times New Roman"/>
        <charset val="134"/>
      </rPr>
      <t>237</t>
    </r>
    <r>
      <rPr>
        <sz val="11"/>
        <color theme="1"/>
        <rFont val="宋体"/>
        <charset val="134"/>
      </rPr>
      <t>条</t>
    </r>
  </si>
  <si>
    <r>
      <rPr>
        <sz val="11"/>
        <color theme="1"/>
        <rFont val="仿宋_GB2312"/>
        <charset val="134"/>
      </rPr>
      <t>质量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指标</t>
    </r>
  </si>
  <si>
    <t>成果数据的真实性、可靠性与规范性</t>
  </si>
  <si>
    <r>
      <rPr>
        <sz val="11"/>
        <color theme="1"/>
        <rFont val="仿宋_GB2312"/>
        <charset val="134"/>
      </rPr>
      <t>良</t>
    </r>
  </si>
  <si>
    <t>数据、样本的问题诊断率</t>
  </si>
  <si>
    <t>=100%</t>
  </si>
  <si>
    <r>
      <rPr>
        <sz val="11"/>
        <color rgb="FF000000"/>
        <rFont val="仿宋_GB2312"/>
        <charset val="134"/>
      </rPr>
      <t>专家评审通过率</t>
    </r>
  </si>
  <si>
    <r>
      <rPr>
        <sz val="11"/>
        <color theme="1"/>
        <rFont val="仿宋_GB2312"/>
        <charset val="134"/>
      </rPr>
      <t>时效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指标</t>
    </r>
  </si>
  <si>
    <r>
      <rPr>
        <sz val="11"/>
        <color rgb="FF000000"/>
        <rFont val="仿宋_GB2312"/>
        <charset val="134"/>
      </rPr>
      <t>水质现场采样调查与检测分析</t>
    </r>
  </si>
  <si>
    <r>
      <rPr>
        <sz val="11"/>
        <color theme="1"/>
        <rFont val="Times New Roman"/>
        <charset val="134"/>
      </rPr>
      <t>≤12</t>
    </r>
    <r>
      <rPr>
        <sz val="11"/>
        <color theme="1"/>
        <rFont val="宋体"/>
        <charset val="134"/>
      </rPr>
      <t>月</t>
    </r>
  </si>
  <si>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个月</t>
    </r>
  </si>
  <si>
    <r>
      <rPr>
        <sz val="11"/>
        <color rgb="FF000000"/>
        <rFont val="仿宋_GB2312"/>
        <charset val="134"/>
      </rPr>
      <t>流域生态评价模型构建</t>
    </r>
  </si>
  <si>
    <r>
      <rPr>
        <sz val="11"/>
        <color theme="1"/>
        <rFont val="Times New Roman"/>
        <charset val="134"/>
      </rPr>
      <t>≤8</t>
    </r>
    <r>
      <rPr>
        <sz val="11"/>
        <color theme="1"/>
        <rFont val="宋体"/>
        <charset val="134"/>
      </rPr>
      <t>月</t>
    </r>
  </si>
  <si>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个月</t>
    </r>
  </si>
  <si>
    <r>
      <rPr>
        <sz val="11"/>
        <color rgb="FF000000"/>
        <rFont val="仿宋_GB2312"/>
        <charset val="134"/>
      </rPr>
      <t>项目验收</t>
    </r>
  </si>
  <si>
    <t>≤12月</t>
  </si>
  <si>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个月</t>
    </r>
  </si>
  <si>
    <r>
      <rPr>
        <sz val="11"/>
        <color theme="1"/>
        <rFont val="仿宋_GB2312"/>
        <charset val="134"/>
      </rPr>
      <t>成本指标</t>
    </r>
  </si>
  <si>
    <r>
      <rPr>
        <sz val="11"/>
        <color theme="1"/>
        <rFont val="仿宋_GB2312"/>
        <charset val="134"/>
      </rPr>
      <t>经济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成本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仿宋_GB2312"/>
        <charset val="134"/>
      </rPr>
      <t>指标</t>
    </r>
  </si>
  <si>
    <t>项目总成本</t>
  </si>
  <si>
    <r>
      <rPr>
        <sz val="11"/>
        <color theme="1"/>
        <rFont val="Times New Roman"/>
        <charset val="134"/>
      </rPr>
      <t>≤80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</si>
  <si>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Times New Roman"/>
        <charset val="134"/>
      </rPr>
      <t>77.85</t>
    </r>
    <r>
      <rPr>
        <sz val="11"/>
        <color theme="1"/>
        <rFont val="宋体"/>
        <charset val="134"/>
      </rPr>
      <t>万元</t>
    </r>
  </si>
  <si>
    <t>效益指标</t>
  </si>
  <si>
    <r>
      <rPr>
        <sz val="11"/>
        <color theme="1"/>
        <rFont val="仿宋_GB2312"/>
        <charset val="134"/>
      </rPr>
      <t>可持续影响指标</t>
    </r>
  </si>
  <si>
    <r>
      <rPr>
        <sz val="11"/>
        <rFont val="宋体"/>
        <charset val="134"/>
      </rPr>
      <t>支撑全市生态清洁小流域治理与建设</t>
    </r>
  </si>
  <si>
    <r>
      <rPr>
        <sz val="11"/>
        <color theme="1"/>
        <rFont val="仿宋_GB2312"/>
        <charset val="134"/>
      </rPr>
      <t>优</t>
    </r>
  </si>
  <si>
    <t>评估结果对各区的支撑性有待进一步提升。需根据各区情况确定下年度重点治理小流域。</t>
  </si>
  <si>
    <r>
      <rPr>
        <sz val="11"/>
        <color rgb="FF000000"/>
        <rFont val="仿宋_GB2312"/>
        <charset val="134"/>
      </rPr>
      <t>总分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</si>
</sst>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b/>
      <sz val="11"/>
      <color rgb="FF000000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8" fillId="30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 quotePrefix="1">
      <alignment horizontal="center" vertical="center" wrapText="1"/>
    </xf>
    <xf numFmtId="9" fontId="3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view="pageBreakPreview" zoomScale="120" zoomScaleNormal="100" topLeftCell="A14" workbookViewId="0">
      <selection activeCell="H23" sqref="H23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3.25" customWidth="1"/>
    <col min="6" max="6" width="11.0416666666667" customWidth="1"/>
    <col min="7" max="7" width="13.225" customWidth="1"/>
    <col min="8" max="8" width="13.2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6.9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/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6"/>
    </row>
    <row r="4" ht="1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17">
        <v>80</v>
      </c>
      <c r="F6" s="18">
        <v>77.85</v>
      </c>
      <c r="G6" s="19"/>
      <c r="H6" s="20">
        <v>77.85</v>
      </c>
      <c r="I6" s="28"/>
      <c r="J6" s="5">
        <v>10</v>
      </c>
      <c r="K6" s="5"/>
      <c r="L6" s="29">
        <f t="shared" ref="L6:L9" si="0">ROUND(H6/F6,4)</f>
        <v>1</v>
      </c>
      <c r="M6" s="29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17">
        <v>80</v>
      </c>
      <c r="F7" s="18">
        <v>77.85</v>
      </c>
      <c r="G7" s="19"/>
      <c r="H7" s="20">
        <v>77.85</v>
      </c>
      <c r="I7" s="28"/>
      <c r="J7" s="5" t="s">
        <v>17</v>
      </c>
      <c r="K7" s="5"/>
      <c r="L7" s="29">
        <f t="shared" si="0"/>
        <v>1</v>
      </c>
      <c r="M7" s="29"/>
      <c r="N7" s="5" t="s">
        <v>17</v>
      </c>
    </row>
    <row r="8" ht="32" customHeight="1" spans="1:14">
      <c r="A8" s="5"/>
      <c r="B8" s="5"/>
      <c r="C8" s="5" t="s">
        <v>18</v>
      </c>
      <c r="D8" s="5"/>
      <c r="E8" s="21"/>
      <c r="F8" s="21"/>
      <c r="G8" s="21"/>
      <c r="H8" s="21"/>
      <c r="I8" s="21"/>
      <c r="J8" s="5" t="s">
        <v>17</v>
      </c>
      <c r="K8" s="5"/>
      <c r="L8" s="29">
        <v>0</v>
      </c>
      <c r="M8" s="29"/>
      <c r="N8" s="5" t="s">
        <v>17</v>
      </c>
    </row>
    <row r="9" ht="26" customHeight="1" spans="1:14">
      <c r="A9" s="5"/>
      <c r="B9" s="5"/>
      <c r="C9" s="5" t="s">
        <v>19</v>
      </c>
      <c r="D9" s="5"/>
      <c r="E9" s="21"/>
      <c r="F9" s="21"/>
      <c r="G9" s="21"/>
      <c r="H9" s="21"/>
      <c r="I9" s="21"/>
      <c r="J9" s="5" t="s">
        <v>17</v>
      </c>
      <c r="K9" s="5"/>
      <c r="L9" s="29">
        <v>0</v>
      </c>
      <c r="M9" s="29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05" customHeight="1" spans="1:14">
      <c r="A11" s="5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8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21" customHeight="1" spans="1:14">
      <c r="A13" s="8"/>
      <c r="B13" s="9" t="s">
        <v>32</v>
      </c>
      <c r="C13" s="5" t="s">
        <v>33</v>
      </c>
      <c r="D13" s="10" t="s">
        <v>34</v>
      </c>
      <c r="E13" s="10"/>
      <c r="F13" s="10"/>
      <c r="G13" s="40" t="s">
        <v>35</v>
      </c>
      <c r="H13" s="5" t="s">
        <v>36</v>
      </c>
      <c r="I13" s="5">
        <v>10</v>
      </c>
      <c r="J13" s="5"/>
      <c r="K13" s="30">
        <f>1/1*I13</f>
        <v>10</v>
      </c>
      <c r="L13" s="30"/>
      <c r="M13" s="5"/>
      <c r="N13" s="5"/>
    </row>
    <row r="14" ht="21" customHeight="1" spans="1:14">
      <c r="A14" s="8"/>
      <c r="B14" s="11"/>
      <c r="C14" s="5"/>
      <c r="D14" s="10" t="s">
        <v>37</v>
      </c>
      <c r="E14" s="10"/>
      <c r="F14" s="10"/>
      <c r="G14" s="40" t="s">
        <v>38</v>
      </c>
      <c r="H14" s="5" t="s">
        <v>39</v>
      </c>
      <c r="I14" s="5">
        <v>10</v>
      </c>
      <c r="J14" s="5"/>
      <c r="K14" s="30">
        <f>1/1*I14</f>
        <v>10</v>
      </c>
      <c r="L14" s="30"/>
      <c r="M14" s="5"/>
      <c r="N14" s="5"/>
    </row>
    <row r="15" ht="21" customHeight="1" spans="1:14">
      <c r="A15" s="8"/>
      <c r="B15" s="11"/>
      <c r="C15" s="5"/>
      <c r="D15" s="10" t="s">
        <v>40</v>
      </c>
      <c r="E15" s="10"/>
      <c r="F15" s="10"/>
      <c r="G15" s="40" t="s">
        <v>41</v>
      </c>
      <c r="H15" s="5" t="s">
        <v>42</v>
      </c>
      <c r="I15" s="31">
        <v>5</v>
      </c>
      <c r="J15" s="32"/>
      <c r="K15" s="33">
        <f>576/576*I15</f>
        <v>5</v>
      </c>
      <c r="L15" s="34"/>
      <c r="M15" s="31"/>
      <c r="N15" s="32"/>
    </row>
    <row r="16" ht="21" customHeight="1" spans="1:14">
      <c r="A16" s="8"/>
      <c r="B16" s="11"/>
      <c r="C16" s="5"/>
      <c r="D16" s="10" t="s">
        <v>43</v>
      </c>
      <c r="E16" s="10"/>
      <c r="F16" s="10"/>
      <c r="G16" s="40" t="s">
        <v>44</v>
      </c>
      <c r="H16" s="5" t="s">
        <v>45</v>
      </c>
      <c r="I16" s="5">
        <v>5</v>
      </c>
      <c r="J16" s="5"/>
      <c r="K16" s="30">
        <f>126/126*I16</f>
        <v>5</v>
      </c>
      <c r="L16" s="30"/>
      <c r="M16" s="5"/>
      <c r="N16" s="5"/>
    </row>
    <row r="17" ht="60" customHeight="1" spans="1:14">
      <c r="A17" s="8"/>
      <c r="B17" s="11"/>
      <c r="C17" s="5" t="s">
        <v>46</v>
      </c>
      <c r="D17" s="12" t="s">
        <v>47</v>
      </c>
      <c r="E17" s="10"/>
      <c r="F17" s="10"/>
      <c r="G17" s="5" t="s">
        <v>48</v>
      </c>
      <c r="H17" s="5" t="s">
        <v>48</v>
      </c>
      <c r="I17" s="5">
        <v>4</v>
      </c>
      <c r="J17" s="5"/>
      <c r="K17" s="30">
        <f t="shared" ref="K17:K22" si="1">1/1*I17</f>
        <v>4</v>
      </c>
      <c r="L17" s="30"/>
      <c r="M17" s="15"/>
      <c r="N17" s="5"/>
    </row>
    <row r="18" ht="21" customHeight="1" spans="1:14">
      <c r="A18" s="8"/>
      <c r="B18" s="11"/>
      <c r="C18" s="5"/>
      <c r="D18" s="12" t="s">
        <v>49</v>
      </c>
      <c r="E18" s="10"/>
      <c r="F18" s="10"/>
      <c r="G18" s="41" t="s">
        <v>50</v>
      </c>
      <c r="H18" s="22">
        <v>1</v>
      </c>
      <c r="I18" s="5">
        <v>5</v>
      </c>
      <c r="J18" s="5"/>
      <c r="K18" s="30">
        <f t="shared" si="1"/>
        <v>5</v>
      </c>
      <c r="L18" s="30"/>
      <c r="M18" s="5"/>
      <c r="N18" s="5"/>
    </row>
    <row r="19" ht="21" customHeight="1" spans="1:14">
      <c r="A19" s="8"/>
      <c r="B19" s="11"/>
      <c r="C19" s="5"/>
      <c r="D19" s="10" t="s">
        <v>51</v>
      </c>
      <c r="E19" s="10"/>
      <c r="F19" s="10"/>
      <c r="G19" s="41" t="s">
        <v>50</v>
      </c>
      <c r="H19" s="22">
        <v>1</v>
      </c>
      <c r="I19" s="5">
        <v>5</v>
      </c>
      <c r="J19" s="5"/>
      <c r="K19" s="30">
        <f t="shared" si="1"/>
        <v>5</v>
      </c>
      <c r="L19" s="30"/>
      <c r="M19" s="5"/>
      <c r="N19" s="5"/>
    </row>
    <row r="20" ht="40" customHeight="1" spans="1:14">
      <c r="A20" s="8"/>
      <c r="B20" s="11"/>
      <c r="C20" s="5" t="s">
        <v>52</v>
      </c>
      <c r="D20" s="10" t="s">
        <v>53</v>
      </c>
      <c r="E20" s="10"/>
      <c r="F20" s="10"/>
      <c r="G20" s="5" t="s">
        <v>54</v>
      </c>
      <c r="H20" s="5" t="s">
        <v>55</v>
      </c>
      <c r="I20" s="5">
        <v>5</v>
      </c>
      <c r="J20" s="5"/>
      <c r="K20" s="30">
        <f t="shared" si="1"/>
        <v>5</v>
      </c>
      <c r="L20" s="30"/>
      <c r="M20" s="5"/>
      <c r="N20" s="5"/>
    </row>
    <row r="21" ht="40" customHeight="1" spans="1:14">
      <c r="A21" s="8"/>
      <c r="B21" s="11"/>
      <c r="C21" s="5"/>
      <c r="D21" s="10" t="s">
        <v>56</v>
      </c>
      <c r="E21" s="10"/>
      <c r="F21" s="10"/>
      <c r="G21" s="5" t="s">
        <v>57</v>
      </c>
      <c r="H21" s="5" t="s">
        <v>58</v>
      </c>
      <c r="I21" s="5">
        <v>5</v>
      </c>
      <c r="J21" s="5"/>
      <c r="K21" s="30">
        <f t="shared" si="1"/>
        <v>5</v>
      </c>
      <c r="L21" s="30"/>
      <c r="M21" s="5"/>
      <c r="N21" s="5"/>
    </row>
    <row r="22" ht="45" customHeight="1" spans="1:14">
      <c r="A22" s="8"/>
      <c r="B22" s="13"/>
      <c r="C22" s="5"/>
      <c r="D22" s="10" t="s">
        <v>59</v>
      </c>
      <c r="E22" s="10"/>
      <c r="F22" s="10"/>
      <c r="G22" s="5" t="s">
        <v>60</v>
      </c>
      <c r="H22" s="5" t="s">
        <v>61</v>
      </c>
      <c r="I22" s="5">
        <v>5</v>
      </c>
      <c r="J22" s="5"/>
      <c r="K22" s="30">
        <f t="shared" si="1"/>
        <v>5</v>
      </c>
      <c r="L22" s="30"/>
      <c r="M22" s="5"/>
      <c r="N22" s="5"/>
    </row>
    <row r="23" ht="34" customHeight="1" spans="1:14">
      <c r="A23" s="8"/>
      <c r="B23" s="9" t="s">
        <v>62</v>
      </c>
      <c r="C23" s="5" t="s">
        <v>63</v>
      </c>
      <c r="D23" s="14" t="s">
        <v>64</v>
      </c>
      <c r="E23" s="23"/>
      <c r="F23" s="24"/>
      <c r="G23" s="25" t="s">
        <v>65</v>
      </c>
      <c r="H23" s="25" t="s">
        <v>66</v>
      </c>
      <c r="I23" s="5">
        <v>10</v>
      </c>
      <c r="J23" s="5"/>
      <c r="K23" s="30">
        <f>77.85/77.85*I23</f>
        <v>10</v>
      </c>
      <c r="L23" s="30"/>
      <c r="M23" s="5"/>
      <c r="N23" s="5"/>
    </row>
    <row r="24" ht="100" customHeight="1" spans="1:16">
      <c r="A24" s="8"/>
      <c r="B24" s="15" t="s">
        <v>67</v>
      </c>
      <c r="C24" s="5" t="s">
        <v>68</v>
      </c>
      <c r="D24" s="16" t="s">
        <v>69</v>
      </c>
      <c r="E24" s="26"/>
      <c r="F24" s="27"/>
      <c r="G24" s="5" t="s">
        <v>70</v>
      </c>
      <c r="H24" s="5" t="s">
        <v>48</v>
      </c>
      <c r="I24" s="5">
        <v>20</v>
      </c>
      <c r="J24" s="5"/>
      <c r="K24" s="30">
        <f>I24*0.8</f>
        <v>16</v>
      </c>
      <c r="L24" s="30"/>
      <c r="M24" s="37" t="s">
        <v>71</v>
      </c>
      <c r="N24" s="37"/>
      <c r="O24" s="38"/>
      <c r="P24" s="38"/>
    </row>
    <row r="25" ht="15" spans="1:14">
      <c r="A25" s="10" t="s">
        <v>72</v>
      </c>
      <c r="B25" s="10"/>
      <c r="C25" s="10"/>
      <c r="D25" s="10"/>
      <c r="E25" s="10"/>
      <c r="F25" s="10"/>
      <c r="G25" s="10"/>
      <c r="H25" s="10"/>
      <c r="I25" s="10">
        <v>100</v>
      </c>
      <c r="J25" s="10"/>
      <c r="K25" s="35">
        <f>SUM(K13:L24,N6)</f>
        <v>95</v>
      </c>
      <c r="L25" s="35"/>
      <c r="M25" s="39"/>
      <c r="N25" s="39"/>
    </row>
  </sheetData>
  <mergeCells count="10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22"/>
    <mergeCell ref="C13:C16"/>
    <mergeCell ref="C17:C19"/>
    <mergeCell ref="C20:C22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2022-03-22T09:44:00Z</dcterms:created>
  <dcterms:modified xsi:type="dcterms:W3CDTF">2025-08-22T16:42:34Z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